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-150" yWindow="735" windowWidth="24150" windowHeight="10515" tabRatio="453"/>
  </bookViews>
  <sheets>
    <sheet name="Тываэнерго" sheetId="29" r:id="rId1"/>
  </sheets>
  <definedNames>
    <definedName name="_xlnm._FilterDatabase" localSheetId="0" hidden="1">Тываэнерго!$A$4:$Z$33</definedName>
  </definedNames>
  <calcPr calcId="145621"/>
</workbook>
</file>

<file path=xl/calcChain.xml><?xml version="1.0" encoding="utf-8"?>
<calcChain xmlns="http://schemas.openxmlformats.org/spreadsheetml/2006/main">
  <c r="L33" i="29" l="1"/>
</calcChain>
</file>

<file path=xl/sharedStrings.xml><?xml version="1.0" encoding="utf-8"?>
<sst xmlns="http://schemas.openxmlformats.org/spreadsheetml/2006/main" count="246" uniqueCount="140">
  <si>
    <t>№ п/п</t>
  </si>
  <si>
    <t>Марка, модель транспортного средства</t>
  </si>
  <si>
    <t>Тип ТС (группа)</t>
  </si>
  <si>
    <t>Год выпуска</t>
  </si>
  <si>
    <t>Гос.№</t>
  </si>
  <si>
    <t>Номер двигателя</t>
  </si>
  <si>
    <t>Идентификационный  номер</t>
  </si>
  <si>
    <t>Населенный пункт в котором зарегистрировано ТС</t>
  </si>
  <si>
    <t>Страховая сумма по КАСКО, руб.</t>
  </si>
  <si>
    <t>Мощность двигателя, лс</t>
  </si>
  <si>
    <t>Начало срока действия страхового полиса</t>
  </si>
  <si>
    <t>Окончание срока действия страхового полиса</t>
  </si>
  <si>
    <t>Номер единицы оборудования в ПО SAP</t>
  </si>
  <si>
    <t>№ шасси (рамы)</t>
  </si>
  <si>
    <t>№ кузова (кабины)</t>
  </si>
  <si>
    <t>Даты в файле Приложение 2_рабочая_2020</t>
  </si>
  <si>
    <t>зеленый</t>
  </si>
  <si>
    <t>Тариф, %</t>
  </si>
  <si>
    <t>Страховая премия КАСКО, руб.</t>
  </si>
  <si>
    <t>Приложение № 1
к техническому заданию</t>
  </si>
  <si>
    <t>ИТОГО АО "Тываэнерго"</t>
  </si>
  <si>
    <t>Перечень транспортных средств АО "Тываэнерго"  подлежащих добровольному страхованию автотранспортных средств (КАСКО)</t>
  </si>
  <si>
    <t>УАЗ-390995</t>
  </si>
  <si>
    <t>UAZ PATRIOT</t>
  </si>
  <si>
    <t>ПАЗ 4234-04</t>
  </si>
  <si>
    <t>УАЗ 390945</t>
  </si>
  <si>
    <t>УАЗ 220695-04</t>
  </si>
  <si>
    <t>УАЗ-390995-04</t>
  </si>
  <si>
    <t>УЗСТ / 483T-18</t>
  </si>
  <si>
    <t>3009 ST</t>
  </si>
  <si>
    <t>2784 CR</t>
  </si>
  <si>
    <t>LEXUS LX 470</t>
  </si>
  <si>
    <t>Форд "мондео"</t>
  </si>
  <si>
    <t>Грузовой фургон</t>
  </si>
  <si>
    <t>легковой</t>
  </si>
  <si>
    <t>автобус</t>
  </si>
  <si>
    <t>Грузовой</t>
  </si>
  <si>
    <t>грузовой</t>
  </si>
  <si>
    <t xml:space="preserve">рес. Тыва г. Кызыл </t>
  </si>
  <si>
    <t>Х073ВВ17</t>
  </si>
  <si>
    <t>Х142ВВ17</t>
  </si>
  <si>
    <t>Х131ВВ17</t>
  </si>
  <si>
    <t>Х163ВВ17</t>
  </si>
  <si>
    <t>Х157ВВ17</t>
  </si>
  <si>
    <t>Х150ВВ17</t>
  </si>
  <si>
    <t>Р351ВВ17</t>
  </si>
  <si>
    <t>С142ВЕ17</t>
  </si>
  <si>
    <t>С361ВЕ17</t>
  </si>
  <si>
    <t>С416ВЕ17</t>
  </si>
  <si>
    <t>С162ВЕ17</t>
  </si>
  <si>
    <t>С301ВЕ17</t>
  </si>
  <si>
    <t>С315ВЕ17</t>
  </si>
  <si>
    <t>С327ВЕ17</t>
  </si>
  <si>
    <t>С342ВЕ17</t>
  </si>
  <si>
    <t>С385ВЕ17</t>
  </si>
  <si>
    <t>С101ВЕ17</t>
  </si>
  <si>
    <t>С415ВЕ17</t>
  </si>
  <si>
    <t>С289ВЕ17</t>
  </si>
  <si>
    <t>С413ВЕ17</t>
  </si>
  <si>
    <t>Х772ВС17</t>
  </si>
  <si>
    <t>Р323ЕС19</t>
  </si>
  <si>
    <t>Т566ЕУ19</t>
  </si>
  <si>
    <t>М529ВА17</t>
  </si>
  <si>
    <t>М530ВА17</t>
  </si>
  <si>
    <t>М531ВА17</t>
  </si>
  <si>
    <t>XTT390995H1222652</t>
  </si>
  <si>
    <t>XTT390995J1201267</t>
  </si>
  <si>
    <t>XTT390995J1204427</t>
  </si>
  <si>
    <t>XTT390995J1204432</t>
  </si>
  <si>
    <t>XTT316300J1015611</t>
  </si>
  <si>
    <t>XTT316300J1015615</t>
  </si>
  <si>
    <t>X1M4234C0H0000914</t>
  </si>
  <si>
    <t>XTT390945L1206693</t>
  </si>
  <si>
    <t>XTT390945L1208197</t>
  </si>
  <si>
    <t>XTT390945L1205118</t>
  </si>
  <si>
    <t>XTT390945L1206433</t>
  </si>
  <si>
    <t>XTT390945L1205121</t>
  </si>
  <si>
    <t>XTT220695L1207062</t>
  </si>
  <si>
    <t>XTT220695L1210936</t>
  </si>
  <si>
    <t>XTT220695L1207002</t>
  </si>
  <si>
    <t>XTT220695L1207063</t>
  </si>
  <si>
    <t>XTT390995L1214811</t>
  </si>
  <si>
    <t>XTT390995L1214812</t>
  </si>
  <si>
    <t>XTT390995L1214813</t>
  </si>
  <si>
    <t>XTT390945L1214124</t>
  </si>
  <si>
    <t>X89483T18L0DM7226</t>
  </si>
  <si>
    <t>XZV3009STM0001390</t>
  </si>
  <si>
    <t>XUB2784CRM0000105</t>
  </si>
  <si>
    <t>JTJHT00VV584018569</t>
  </si>
  <si>
    <t>X9FDXXEEBDCL43528</t>
  </si>
  <si>
    <t>XTT316300G1006046</t>
  </si>
  <si>
    <t>XTT316300G1002907</t>
  </si>
  <si>
    <t>XTT316300G1010313</t>
  </si>
  <si>
    <t>409110 Н3026894</t>
  </si>
  <si>
    <t>37410ОН0415427</t>
  </si>
  <si>
    <t>374100Н0418420</t>
  </si>
  <si>
    <t>374100H04215Q6</t>
  </si>
  <si>
    <t>409110 H3039011</t>
  </si>
  <si>
    <t>409110 Н3033902</t>
  </si>
  <si>
    <t>409110 Н3041653</t>
  </si>
  <si>
    <t>374100Н0421535</t>
  </si>
  <si>
    <t>409060  J3007319</t>
  </si>
  <si>
    <t>316300J1598814</t>
  </si>
  <si>
    <t>409060  J30G7263</t>
  </si>
  <si>
    <t>316300J1598808</t>
  </si>
  <si>
    <t>Н0056360</t>
  </si>
  <si>
    <t>отсутствует</t>
  </si>
  <si>
    <t>XTT0409110K3029296</t>
  </si>
  <si>
    <t>XTT0409110К3032686</t>
  </si>
  <si>
    <t>XTT0409110K3025768</t>
  </si>
  <si>
    <t>XTT0409110K3029038</t>
  </si>
  <si>
    <t>XTT0409110K3025756</t>
  </si>
  <si>
    <t>XTT0409110K3030040</t>
  </si>
  <si>
    <t>XTT0409110K3040551</t>
  </si>
  <si>
    <t>XTT0409110K3029744</t>
  </si>
  <si>
    <t>XTT0409110K3030104</t>
  </si>
  <si>
    <t>XTT0409110L3002513</t>
  </si>
  <si>
    <t>XTT0409110L3001878</t>
  </si>
  <si>
    <t>XTC431185L2535043</t>
  </si>
  <si>
    <t>431140L2552770</t>
  </si>
  <si>
    <t>L2940071</t>
  </si>
  <si>
    <t>XTT0409110K3050746</t>
  </si>
  <si>
    <t>XTT0409110L3001979</t>
  </si>
  <si>
    <t>2UZ 1155263</t>
  </si>
  <si>
    <t>JTJHTO0W564O18569</t>
  </si>
  <si>
    <t>AOBC CL43528</t>
  </si>
  <si>
    <t>409060 G3012719</t>
  </si>
  <si>
    <t>316300GQ547819</t>
  </si>
  <si>
    <t>316300GQ1006046</t>
  </si>
  <si>
    <t>409060 G3006159</t>
  </si>
  <si>
    <t>316300GQ0544240</t>
  </si>
  <si>
    <t>316300GQ1002707</t>
  </si>
  <si>
    <t>409060 G3022140</t>
  </si>
  <si>
    <t>316300GQ0552856</t>
  </si>
  <si>
    <t>A27500M0302524</t>
  </si>
  <si>
    <t>A31R33M0050309</t>
  </si>
  <si>
    <t>C42A43M0047779</t>
  </si>
  <si>
    <t>X96C42A43M1131070</t>
  </si>
  <si>
    <t>С060ВН17</t>
  </si>
  <si>
    <t>Т173ВЕ17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</si>
</sst>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8" fillId="0" borderId="0"/>
    <xf numFmtId="0" fontId="9" fillId="0" borderId="0" applyNumberFormat="0" applyFont="0" applyFill="0" applyBorder="0" applyAlignment="0" applyProtection="0">
      <alignment vertical="top"/>
    </xf>
  </cellStyleXfs>
  <cellXfs count="44">
    <xf numFmtId="0" fontId="0" fillId="0" borderId="0" xfId="0"/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164" fontId="2" fillId="0" borderId="1" xfId="3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1" fillId="0" borderId="0" xfId="3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164" fontId="5" fillId="0" borderId="1" xfId="3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3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 applyProtection="1">
      <alignment horizontal="left" vertical="center"/>
      <protection locked="0"/>
    </xf>
    <xf numFmtId="0" fontId="6" fillId="0" borderId="3" xfId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5" applyNumberFormat="1" applyFont="1" applyFill="1" applyBorder="1" applyAlignment="1" applyProtection="1">
      <alignment horizontal="center" vertical="top"/>
    </xf>
    <xf numFmtId="0" fontId="10" fillId="2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4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6">
    <cellStyle name="Обычный" xfId="0" builtinId="0"/>
    <cellStyle name="Обычный 2 2" xfId="2"/>
    <cellStyle name="Обычный 3" xfId="1"/>
    <cellStyle name="Обычный 375" xfId="4"/>
    <cellStyle name="Обычный_Тываэнерго" xfId="5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topLeftCell="J1" zoomScale="130" zoomScaleNormal="130" workbookViewId="0">
      <pane ySplit="4" topLeftCell="A5" activePane="bottomLeft" state="frozen"/>
      <selection pane="bottomLeft" activeCell="N37" sqref="N37"/>
    </sheetView>
  </sheetViews>
  <sheetFormatPr defaultColWidth="16" defaultRowHeight="15" x14ac:dyDescent="0.25"/>
  <cols>
    <col min="1" max="1" width="8.42578125" style="18" customWidth="1"/>
    <col min="2" max="2" width="18.7109375" style="18" customWidth="1"/>
    <col min="3" max="3" width="23.5703125" style="19" customWidth="1"/>
    <col min="4" max="4" width="23.85546875" style="18" customWidth="1"/>
    <col min="5" max="5" width="14.140625" style="18" customWidth="1"/>
    <col min="6" max="6" width="15.42578125" style="18" customWidth="1"/>
    <col min="7" max="7" width="22.28515625" style="18" customWidth="1"/>
    <col min="8" max="8" width="24" style="18" customWidth="1"/>
    <col min="9" max="9" width="25" style="18" customWidth="1"/>
    <col min="10" max="10" width="24.42578125" style="18" customWidth="1"/>
    <col min="11" max="11" width="16.5703125" style="4" customWidth="1"/>
    <col min="12" max="14" width="19.5703125" style="14" customWidth="1"/>
    <col min="15" max="15" width="20.7109375" style="8" customWidth="1"/>
    <col min="16" max="16" width="18.7109375" style="8" customWidth="1"/>
    <col min="17" max="17" width="23" style="8" customWidth="1"/>
    <col min="18" max="18" width="0" style="6" hidden="1" customWidth="1"/>
    <col min="19" max="19" width="19" style="6" hidden="1" customWidth="1"/>
    <col min="20" max="21" width="0" style="6" hidden="1" customWidth="1"/>
    <col min="24" max="16384" width="16" style="6"/>
  </cols>
  <sheetData>
    <row r="1" spans="1:20" ht="60.75" customHeight="1" x14ac:dyDescent="0.25">
      <c r="Q1" s="39" t="s">
        <v>19</v>
      </c>
      <c r="R1" s="39"/>
      <c r="S1" s="39"/>
    </row>
    <row r="2" spans="1:20" x14ac:dyDescent="0.25">
      <c r="A2" s="40" t="s">
        <v>21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"/>
      <c r="S2" s="3"/>
      <c r="T2" s="3"/>
    </row>
    <row r="3" spans="1:20" ht="60" x14ac:dyDescent="0.25">
      <c r="A3" s="27" t="s">
        <v>0</v>
      </c>
      <c r="B3" s="15" t="s">
        <v>7</v>
      </c>
      <c r="C3" s="15" t="s">
        <v>1</v>
      </c>
      <c r="D3" s="15" t="s">
        <v>2</v>
      </c>
      <c r="E3" s="15" t="s">
        <v>3</v>
      </c>
      <c r="F3" s="15" t="s">
        <v>9</v>
      </c>
      <c r="G3" s="15" t="s">
        <v>5</v>
      </c>
      <c r="H3" s="15" t="s">
        <v>6</v>
      </c>
      <c r="I3" s="15" t="s">
        <v>13</v>
      </c>
      <c r="J3" s="15" t="s">
        <v>14</v>
      </c>
      <c r="K3" s="20" t="s">
        <v>4</v>
      </c>
      <c r="L3" s="9" t="s">
        <v>8</v>
      </c>
      <c r="M3" s="9" t="s">
        <v>17</v>
      </c>
      <c r="N3" s="22" t="s">
        <v>18</v>
      </c>
      <c r="O3" s="15" t="s">
        <v>10</v>
      </c>
      <c r="P3" s="15" t="s">
        <v>11</v>
      </c>
      <c r="Q3" s="15" t="s">
        <v>12</v>
      </c>
      <c r="R3" s="41" t="s">
        <v>15</v>
      </c>
      <c r="S3" s="42"/>
      <c r="T3" s="3"/>
    </row>
    <row r="4" spans="1:20" ht="10.5" customHeight="1" x14ac:dyDescent="0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20">
        <v>11</v>
      </c>
      <c r="L4" s="20">
        <v>12</v>
      </c>
      <c r="M4" s="21">
        <v>13</v>
      </c>
      <c r="N4" s="21">
        <v>14</v>
      </c>
      <c r="O4" s="15">
        <v>15</v>
      </c>
      <c r="P4" s="15">
        <v>16</v>
      </c>
      <c r="Q4" s="15">
        <v>17</v>
      </c>
      <c r="R4" s="41"/>
      <c r="S4" s="42"/>
      <c r="T4" s="3"/>
    </row>
    <row r="5" spans="1:20" ht="10.5" customHeight="1" x14ac:dyDescent="0.25">
      <c r="A5" s="27">
        <v>1</v>
      </c>
      <c r="B5" s="27" t="s">
        <v>38</v>
      </c>
      <c r="C5" s="28" t="s">
        <v>22</v>
      </c>
      <c r="D5" s="29" t="s">
        <v>33</v>
      </c>
      <c r="E5" s="33">
        <v>2017</v>
      </c>
      <c r="F5" s="31">
        <v>112</v>
      </c>
      <c r="G5" s="36" t="s">
        <v>93</v>
      </c>
      <c r="H5" s="36" t="s">
        <v>65</v>
      </c>
      <c r="I5" s="36" t="s">
        <v>94</v>
      </c>
      <c r="J5" s="36" t="s">
        <v>65</v>
      </c>
      <c r="K5" s="27" t="s">
        <v>39</v>
      </c>
      <c r="L5" s="35">
        <v>400000</v>
      </c>
      <c r="M5" s="27"/>
      <c r="N5" s="27"/>
      <c r="O5" s="5">
        <v>44652</v>
      </c>
      <c r="P5" s="5">
        <v>45016</v>
      </c>
      <c r="Q5" s="27"/>
      <c r="R5" s="25"/>
      <c r="S5" s="26"/>
      <c r="T5" s="3"/>
    </row>
    <row r="6" spans="1:20" ht="10.5" customHeight="1" x14ac:dyDescent="0.25">
      <c r="A6" s="27">
        <v>2</v>
      </c>
      <c r="B6" s="27" t="s">
        <v>38</v>
      </c>
      <c r="C6" s="28" t="s">
        <v>22</v>
      </c>
      <c r="D6" s="29" t="s">
        <v>33</v>
      </c>
      <c r="E6" s="33">
        <v>2017</v>
      </c>
      <c r="F6" s="31">
        <v>112</v>
      </c>
      <c r="G6" s="36" t="s">
        <v>98</v>
      </c>
      <c r="H6" s="36" t="s">
        <v>66</v>
      </c>
      <c r="I6" s="36" t="s">
        <v>95</v>
      </c>
      <c r="J6" s="36" t="s">
        <v>66</v>
      </c>
      <c r="K6" s="27" t="s">
        <v>40</v>
      </c>
      <c r="L6" s="35">
        <v>400000</v>
      </c>
      <c r="M6" s="27"/>
      <c r="N6" s="27"/>
      <c r="O6" s="5">
        <v>44652</v>
      </c>
      <c r="P6" s="5">
        <v>45016</v>
      </c>
      <c r="Q6" s="27"/>
      <c r="R6" s="25"/>
      <c r="S6" s="26"/>
      <c r="T6" s="3"/>
    </row>
    <row r="7" spans="1:20" ht="10.5" customHeight="1" x14ac:dyDescent="0.25">
      <c r="A7" s="27">
        <v>3</v>
      </c>
      <c r="B7" s="27" t="s">
        <v>38</v>
      </c>
      <c r="C7" s="28" t="s">
        <v>22</v>
      </c>
      <c r="D7" s="29" t="s">
        <v>33</v>
      </c>
      <c r="E7" s="33">
        <v>2017</v>
      </c>
      <c r="F7" s="31">
        <v>112</v>
      </c>
      <c r="G7" s="36" t="s">
        <v>97</v>
      </c>
      <c r="H7" s="36" t="s">
        <v>67</v>
      </c>
      <c r="I7" s="36" t="s">
        <v>96</v>
      </c>
      <c r="J7" s="36" t="s">
        <v>67</v>
      </c>
      <c r="K7" s="27" t="s">
        <v>41</v>
      </c>
      <c r="L7" s="35">
        <v>400000</v>
      </c>
      <c r="M7" s="27"/>
      <c r="N7" s="27"/>
      <c r="O7" s="5">
        <v>44652</v>
      </c>
      <c r="P7" s="5">
        <v>45016</v>
      </c>
      <c r="Q7" s="27"/>
      <c r="R7" s="25"/>
      <c r="S7" s="26"/>
      <c r="T7" s="3"/>
    </row>
    <row r="8" spans="1:20" x14ac:dyDescent="0.25">
      <c r="A8" s="27">
        <v>4</v>
      </c>
      <c r="B8" s="27" t="s">
        <v>38</v>
      </c>
      <c r="C8" s="28" t="s">
        <v>22</v>
      </c>
      <c r="D8" s="29" t="s">
        <v>33</v>
      </c>
      <c r="E8" s="33">
        <v>2017</v>
      </c>
      <c r="F8" s="31">
        <v>112</v>
      </c>
      <c r="G8" s="36" t="s">
        <v>99</v>
      </c>
      <c r="H8" s="36" t="s">
        <v>68</v>
      </c>
      <c r="I8" s="36" t="s">
        <v>100</v>
      </c>
      <c r="J8" s="36" t="s">
        <v>68</v>
      </c>
      <c r="K8" s="27" t="s">
        <v>42</v>
      </c>
      <c r="L8" s="35">
        <v>400000</v>
      </c>
      <c r="M8" s="27"/>
      <c r="N8" s="27"/>
      <c r="O8" s="5">
        <v>44652</v>
      </c>
      <c r="P8" s="5">
        <v>45016</v>
      </c>
      <c r="Q8" s="27"/>
      <c r="R8" s="25"/>
      <c r="S8" s="26"/>
      <c r="T8" s="3"/>
    </row>
    <row r="9" spans="1:20" x14ac:dyDescent="0.25">
      <c r="A9" s="27">
        <v>5</v>
      </c>
      <c r="B9" s="27" t="s">
        <v>38</v>
      </c>
      <c r="C9" s="28" t="s">
        <v>23</v>
      </c>
      <c r="D9" s="29" t="s">
        <v>34</v>
      </c>
      <c r="E9" s="33">
        <v>2018</v>
      </c>
      <c r="F9" s="31">
        <v>134.6</v>
      </c>
      <c r="G9" s="36" t="s">
        <v>101</v>
      </c>
      <c r="H9" s="36" t="s">
        <v>69</v>
      </c>
      <c r="I9" s="36" t="s">
        <v>102</v>
      </c>
      <c r="J9" s="36" t="s">
        <v>69</v>
      </c>
      <c r="K9" s="27" t="s">
        <v>43</v>
      </c>
      <c r="L9" s="35">
        <v>750000</v>
      </c>
      <c r="M9" s="27"/>
      <c r="N9" s="27"/>
      <c r="O9" s="5">
        <v>44652</v>
      </c>
      <c r="P9" s="5">
        <v>45016</v>
      </c>
      <c r="Q9" s="27"/>
      <c r="R9" s="25"/>
      <c r="S9" s="26"/>
      <c r="T9" s="3"/>
    </row>
    <row r="10" spans="1:20" x14ac:dyDescent="0.25">
      <c r="A10" s="27">
        <v>6</v>
      </c>
      <c r="B10" s="27" t="s">
        <v>38</v>
      </c>
      <c r="C10" s="28" t="s">
        <v>23</v>
      </c>
      <c r="D10" s="29" t="s">
        <v>34</v>
      </c>
      <c r="E10" s="33">
        <v>2018</v>
      </c>
      <c r="F10" s="31">
        <v>134.6</v>
      </c>
      <c r="G10" s="36" t="s">
        <v>103</v>
      </c>
      <c r="H10" s="36" t="s">
        <v>70</v>
      </c>
      <c r="I10" s="36" t="s">
        <v>104</v>
      </c>
      <c r="J10" s="36" t="s">
        <v>70</v>
      </c>
      <c r="K10" s="27" t="s">
        <v>44</v>
      </c>
      <c r="L10" s="35">
        <v>750000</v>
      </c>
      <c r="M10" s="27"/>
      <c r="N10" s="27"/>
      <c r="O10" s="5">
        <v>44652</v>
      </c>
      <c r="P10" s="5">
        <v>45016</v>
      </c>
      <c r="Q10" s="27"/>
      <c r="R10" s="25"/>
      <c r="S10" s="26"/>
      <c r="T10" s="3"/>
    </row>
    <row r="11" spans="1:20" x14ac:dyDescent="0.25">
      <c r="A11" s="27">
        <v>7</v>
      </c>
      <c r="B11" s="27" t="s">
        <v>38</v>
      </c>
      <c r="C11" s="28" t="s">
        <v>24</v>
      </c>
      <c r="D11" s="29" t="s">
        <v>35</v>
      </c>
      <c r="E11" s="33">
        <v>2017</v>
      </c>
      <c r="F11" s="31">
        <v>148.5</v>
      </c>
      <c r="G11" s="36" t="s">
        <v>105</v>
      </c>
      <c r="H11" s="36" t="s">
        <v>71</v>
      </c>
      <c r="I11" s="36" t="s">
        <v>106</v>
      </c>
      <c r="J11" s="36" t="s">
        <v>71</v>
      </c>
      <c r="K11" s="27" t="s">
        <v>45</v>
      </c>
      <c r="L11" s="35">
        <v>900000</v>
      </c>
      <c r="M11" s="27"/>
      <c r="N11" s="27"/>
      <c r="O11" s="5">
        <v>44652</v>
      </c>
      <c r="P11" s="5">
        <v>45016</v>
      </c>
      <c r="Q11" s="27"/>
      <c r="R11" s="25"/>
      <c r="S11" s="26"/>
      <c r="T11" s="3"/>
    </row>
    <row r="12" spans="1:20" ht="15" customHeight="1" x14ac:dyDescent="0.25">
      <c r="A12" s="27">
        <v>8</v>
      </c>
      <c r="B12" s="27" t="s">
        <v>38</v>
      </c>
      <c r="C12" s="28" t="s">
        <v>25</v>
      </c>
      <c r="D12" s="29" t="s">
        <v>34</v>
      </c>
      <c r="E12" s="33">
        <v>2019</v>
      </c>
      <c r="F12" s="31">
        <v>112</v>
      </c>
      <c r="G12" s="36" t="s">
        <v>107</v>
      </c>
      <c r="H12" s="36" t="s">
        <v>72</v>
      </c>
      <c r="I12" s="36" t="s">
        <v>106</v>
      </c>
      <c r="J12" s="36" t="s">
        <v>72</v>
      </c>
      <c r="K12" s="27" t="s">
        <v>46</v>
      </c>
      <c r="L12" s="35">
        <v>650000</v>
      </c>
      <c r="M12" s="27"/>
      <c r="N12" s="27"/>
      <c r="O12" s="5">
        <v>44652</v>
      </c>
      <c r="P12" s="5">
        <v>45016</v>
      </c>
      <c r="Q12" s="27"/>
      <c r="R12" s="25"/>
      <c r="S12" s="26"/>
      <c r="T12" s="3"/>
    </row>
    <row r="13" spans="1:20" x14ac:dyDescent="0.25">
      <c r="A13" s="27">
        <v>9</v>
      </c>
      <c r="B13" s="27" t="s">
        <v>38</v>
      </c>
      <c r="C13" s="28" t="s">
        <v>25</v>
      </c>
      <c r="D13" s="29" t="s">
        <v>34</v>
      </c>
      <c r="E13" s="33">
        <v>2019</v>
      </c>
      <c r="F13" s="31">
        <v>112</v>
      </c>
      <c r="G13" s="36" t="s">
        <v>108</v>
      </c>
      <c r="H13" s="36" t="s">
        <v>73</v>
      </c>
      <c r="I13" s="36" t="s">
        <v>106</v>
      </c>
      <c r="J13" s="36" t="s">
        <v>73</v>
      </c>
      <c r="K13" s="27" t="s">
        <v>47</v>
      </c>
      <c r="L13" s="35">
        <v>650000</v>
      </c>
      <c r="M13" s="27"/>
      <c r="N13" s="27"/>
      <c r="O13" s="5">
        <v>44652</v>
      </c>
      <c r="P13" s="5">
        <v>45016</v>
      </c>
      <c r="Q13" s="27"/>
      <c r="R13" s="25"/>
      <c r="S13" s="26"/>
      <c r="T13" s="3"/>
    </row>
    <row r="14" spans="1:20" x14ac:dyDescent="0.25">
      <c r="A14" s="27">
        <v>10</v>
      </c>
      <c r="B14" s="27" t="s">
        <v>38</v>
      </c>
      <c r="C14" s="28" t="s">
        <v>25</v>
      </c>
      <c r="D14" s="29" t="s">
        <v>34</v>
      </c>
      <c r="E14" s="33">
        <v>2019</v>
      </c>
      <c r="F14" s="31">
        <v>112</v>
      </c>
      <c r="G14" s="36" t="s">
        <v>109</v>
      </c>
      <c r="H14" s="36" t="s">
        <v>74</v>
      </c>
      <c r="I14" s="36" t="s">
        <v>106</v>
      </c>
      <c r="J14" s="36" t="s">
        <v>74</v>
      </c>
      <c r="K14" s="27" t="s">
        <v>48</v>
      </c>
      <c r="L14" s="35">
        <v>650000</v>
      </c>
      <c r="M14" s="27"/>
      <c r="N14" s="27"/>
      <c r="O14" s="5">
        <v>44652</v>
      </c>
      <c r="P14" s="5">
        <v>45016</v>
      </c>
      <c r="Q14" s="27"/>
      <c r="R14" s="25"/>
      <c r="S14" s="26"/>
      <c r="T14" s="3"/>
    </row>
    <row r="15" spans="1:20" x14ac:dyDescent="0.25">
      <c r="A15" s="27">
        <v>11</v>
      </c>
      <c r="B15" s="27" t="s">
        <v>38</v>
      </c>
      <c r="C15" s="28" t="s">
        <v>25</v>
      </c>
      <c r="D15" s="29" t="s">
        <v>34</v>
      </c>
      <c r="E15" s="33">
        <v>2019</v>
      </c>
      <c r="F15" s="31">
        <v>112</v>
      </c>
      <c r="G15" s="36" t="s">
        <v>110</v>
      </c>
      <c r="H15" s="36" t="s">
        <v>75</v>
      </c>
      <c r="I15" s="36" t="s">
        <v>106</v>
      </c>
      <c r="J15" s="36" t="s">
        <v>75</v>
      </c>
      <c r="K15" s="27" t="s">
        <v>49</v>
      </c>
      <c r="L15" s="35">
        <v>650000</v>
      </c>
      <c r="M15" s="27"/>
      <c r="N15" s="27"/>
      <c r="O15" s="5">
        <v>44652</v>
      </c>
      <c r="P15" s="5">
        <v>45016</v>
      </c>
      <c r="Q15" s="27"/>
      <c r="R15" s="25"/>
      <c r="S15" s="26"/>
      <c r="T15" s="3"/>
    </row>
    <row r="16" spans="1:20" ht="10.5" customHeight="1" x14ac:dyDescent="0.25">
      <c r="A16" s="27">
        <v>12</v>
      </c>
      <c r="B16" s="27" t="s">
        <v>38</v>
      </c>
      <c r="C16" s="28" t="s">
        <v>25</v>
      </c>
      <c r="D16" s="29" t="s">
        <v>34</v>
      </c>
      <c r="E16" s="33">
        <v>2019</v>
      </c>
      <c r="F16" s="31">
        <v>112</v>
      </c>
      <c r="G16" s="36" t="s">
        <v>111</v>
      </c>
      <c r="H16" s="36" t="s">
        <v>76</v>
      </c>
      <c r="I16" s="36" t="s">
        <v>106</v>
      </c>
      <c r="J16" s="36" t="s">
        <v>76</v>
      </c>
      <c r="K16" s="27" t="s">
        <v>50</v>
      </c>
      <c r="L16" s="35">
        <v>650000</v>
      </c>
      <c r="M16" s="27"/>
      <c r="N16" s="27"/>
      <c r="O16" s="5">
        <v>44652</v>
      </c>
      <c r="P16" s="5">
        <v>45016</v>
      </c>
      <c r="Q16" s="27"/>
      <c r="R16" s="25"/>
      <c r="S16" s="26"/>
      <c r="T16" s="3"/>
    </row>
    <row r="17" spans="1:21" x14ac:dyDescent="0.25">
      <c r="A17" s="27">
        <v>13</v>
      </c>
      <c r="B17" s="27" t="s">
        <v>38</v>
      </c>
      <c r="C17" s="28" t="s">
        <v>26</v>
      </c>
      <c r="D17" s="29" t="s">
        <v>34</v>
      </c>
      <c r="E17" s="33">
        <v>2019</v>
      </c>
      <c r="F17" s="31">
        <v>112</v>
      </c>
      <c r="G17" s="36" t="s">
        <v>112</v>
      </c>
      <c r="H17" s="36" t="s">
        <v>77</v>
      </c>
      <c r="I17" s="36" t="s">
        <v>106</v>
      </c>
      <c r="J17" s="36" t="s">
        <v>77</v>
      </c>
      <c r="K17" s="27" t="s">
        <v>51</v>
      </c>
      <c r="L17" s="35">
        <v>750000</v>
      </c>
      <c r="M17" s="27"/>
      <c r="N17" s="27"/>
      <c r="O17" s="5">
        <v>44652</v>
      </c>
      <c r="P17" s="5">
        <v>45016</v>
      </c>
      <c r="Q17" s="27"/>
      <c r="R17" s="25"/>
      <c r="S17" s="26"/>
      <c r="T17" s="3"/>
    </row>
    <row r="18" spans="1:21" x14ac:dyDescent="0.25">
      <c r="A18" s="27">
        <v>14</v>
      </c>
      <c r="B18" s="27" t="s">
        <v>38</v>
      </c>
      <c r="C18" s="28" t="s">
        <v>26</v>
      </c>
      <c r="D18" s="29" t="s">
        <v>34</v>
      </c>
      <c r="E18" s="33">
        <v>2019</v>
      </c>
      <c r="F18" s="31">
        <v>112</v>
      </c>
      <c r="G18" s="36" t="s">
        <v>113</v>
      </c>
      <c r="H18" s="36" t="s">
        <v>78</v>
      </c>
      <c r="I18" s="36" t="s">
        <v>106</v>
      </c>
      <c r="J18" s="36" t="s">
        <v>78</v>
      </c>
      <c r="K18" s="27" t="s">
        <v>52</v>
      </c>
      <c r="L18" s="35">
        <v>750000</v>
      </c>
      <c r="M18" s="27"/>
      <c r="N18" s="27"/>
      <c r="O18" s="5">
        <v>44652</v>
      </c>
      <c r="P18" s="5">
        <v>45016</v>
      </c>
      <c r="Q18" s="27"/>
      <c r="R18" s="25"/>
      <c r="S18" s="26"/>
      <c r="T18" s="3"/>
    </row>
    <row r="19" spans="1:21" x14ac:dyDescent="0.25">
      <c r="A19" s="27">
        <v>15</v>
      </c>
      <c r="B19" s="27" t="s">
        <v>38</v>
      </c>
      <c r="C19" s="28" t="s">
        <v>26</v>
      </c>
      <c r="D19" s="29" t="s">
        <v>34</v>
      </c>
      <c r="E19" s="33">
        <v>2019</v>
      </c>
      <c r="F19" s="31">
        <v>112</v>
      </c>
      <c r="G19" s="36" t="s">
        <v>114</v>
      </c>
      <c r="H19" s="36" t="s">
        <v>79</v>
      </c>
      <c r="I19" s="36" t="s">
        <v>106</v>
      </c>
      <c r="J19" s="36" t="s">
        <v>79</v>
      </c>
      <c r="K19" s="27" t="s">
        <v>53</v>
      </c>
      <c r="L19" s="35">
        <v>750000</v>
      </c>
      <c r="M19" s="27"/>
      <c r="N19" s="27"/>
      <c r="O19" s="5">
        <v>44652</v>
      </c>
      <c r="P19" s="5">
        <v>45016</v>
      </c>
      <c r="Q19" s="27"/>
      <c r="R19" s="25"/>
      <c r="S19" s="26"/>
      <c r="T19" s="3"/>
    </row>
    <row r="20" spans="1:21" x14ac:dyDescent="0.25">
      <c r="A20" s="27">
        <v>16</v>
      </c>
      <c r="B20" s="27" t="s">
        <v>38</v>
      </c>
      <c r="C20" s="28" t="s">
        <v>26</v>
      </c>
      <c r="D20" s="29" t="s">
        <v>34</v>
      </c>
      <c r="E20" s="33">
        <v>2019</v>
      </c>
      <c r="F20" s="31">
        <v>112</v>
      </c>
      <c r="G20" s="36" t="s">
        <v>115</v>
      </c>
      <c r="H20" s="36" t="s">
        <v>80</v>
      </c>
      <c r="I20" s="36" t="s">
        <v>106</v>
      </c>
      <c r="J20" s="36" t="s">
        <v>80</v>
      </c>
      <c r="K20" s="27" t="s">
        <v>54</v>
      </c>
      <c r="L20" s="35">
        <v>750000</v>
      </c>
      <c r="M20" s="27"/>
      <c r="N20" s="27"/>
      <c r="O20" s="5">
        <v>44652</v>
      </c>
      <c r="P20" s="5">
        <v>45016</v>
      </c>
      <c r="Q20" s="27"/>
      <c r="R20" s="25"/>
      <c r="S20" s="26"/>
      <c r="T20" s="3"/>
    </row>
    <row r="21" spans="1:21" x14ac:dyDescent="0.25">
      <c r="A21" s="27">
        <v>17</v>
      </c>
      <c r="B21" s="27" t="s">
        <v>38</v>
      </c>
      <c r="C21" s="28" t="s">
        <v>27</v>
      </c>
      <c r="D21" s="29" t="s">
        <v>34</v>
      </c>
      <c r="E21" s="33">
        <v>2019</v>
      </c>
      <c r="F21" s="31">
        <v>112</v>
      </c>
      <c r="G21" s="36" t="s">
        <v>116</v>
      </c>
      <c r="H21" s="36" t="s">
        <v>81</v>
      </c>
      <c r="I21" s="36" t="s">
        <v>106</v>
      </c>
      <c r="J21" s="36" t="s">
        <v>81</v>
      </c>
      <c r="K21" s="27" t="s">
        <v>55</v>
      </c>
      <c r="L21" s="35">
        <v>750000</v>
      </c>
      <c r="M21" s="27"/>
      <c r="N21" s="27"/>
      <c r="O21" s="5">
        <v>44652</v>
      </c>
      <c r="P21" s="5">
        <v>45016</v>
      </c>
      <c r="Q21" s="27"/>
      <c r="R21" s="25"/>
      <c r="S21" s="26"/>
      <c r="T21" s="3"/>
    </row>
    <row r="22" spans="1:21" x14ac:dyDescent="0.25">
      <c r="A22" s="27">
        <v>18</v>
      </c>
      <c r="B22" s="27" t="s">
        <v>38</v>
      </c>
      <c r="C22" s="28" t="s">
        <v>27</v>
      </c>
      <c r="D22" s="29" t="s">
        <v>34</v>
      </c>
      <c r="E22" s="33">
        <v>2019</v>
      </c>
      <c r="F22" s="31">
        <v>112</v>
      </c>
      <c r="G22" s="36" t="s">
        <v>117</v>
      </c>
      <c r="H22" s="36" t="s">
        <v>82</v>
      </c>
      <c r="I22" s="36" t="s">
        <v>106</v>
      </c>
      <c r="J22" s="36" t="s">
        <v>82</v>
      </c>
      <c r="K22" s="27" t="s">
        <v>56</v>
      </c>
      <c r="L22" s="35">
        <v>750000</v>
      </c>
      <c r="M22" s="27"/>
      <c r="N22" s="27"/>
      <c r="O22" s="5">
        <v>44652</v>
      </c>
      <c r="P22" s="5">
        <v>45016</v>
      </c>
      <c r="Q22" s="27"/>
      <c r="R22" s="25"/>
      <c r="S22" s="26"/>
      <c r="T22" s="3"/>
    </row>
    <row r="23" spans="1:21" x14ac:dyDescent="0.25">
      <c r="A23" s="27">
        <v>19</v>
      </c>
      <c r="B23" s="27" t="s">
        <v>38</v>
      </c>
      <c r="C23" s="28" t="s">
        <v>27</v>
      </c>
      <c r="D23" s="29" t="s">
        <v>34</v>
      </c>
      <c r="E23" s="33">
        <v>2019</v>
      </c>
      <c r="F23" s="31">
        <v>112</v>
      </c>
      <c r="G23" s="36" t="s">
        <v>122</v>
      </c>
      <c r="H23" s="36" t="s">
        <v>83</v>
      </c>
      <c r="I23" s="36" t="s">
        <v>106</v>
      </c>
      <c r="J23" s="36" t="s">
        <v>83</v>
      </c>
      <c r="K23" s="27" t="s">
        <v>57</v>
      </c>
      <c r="L23" s="35">
        <v>750000</v>
      </c>
      <c r="M23" s="27"/>
      <c r="N23" s="27"/>
      <c r="O23" s="5">
        <v>44652</v>
      </c>
      <c r="P23" s="5">
        <v>45016</v>
      </c>
      <c r="Q23" s="27"/>
      <c r="R23" s="25"/>
      <c r="S23" s="26"/>
      <c r="T23" s="3"/>
    </row>
    <row r="24" spans="1:21" x14ac:dyDescent="0.25">
      <c r="A24" s="27">
        <v>20</v>
      </c>
      <c r="B24" s="27" t="s">
        <v>38</v>
      </c>
      <c r="C24" s="28" t="s">
        <v>27</v>
      </c>
      <c r="D24" s="29" t="s">
        <v>34</v>
      </c>
      <c r="E24" s="33">
        <v>2019</v>
      </c>
      <c r="F24" s="31">
        <v>112</v>
      </c>
      <c r="G24" s="36" t="s">
        <v>121</v>
      </c>
      <c r="H24" s="36" t="s">
        <v>84</v>
      </c>
      <c r="I24" s="36" t="s">
        <v>106</v>
      </c>
      <c r="J24" s="36" t="s">
        <v>84</v>
      </c>
      <c r="K24" s="27" t="s">
        <v>58</v>
      </c>
      <c r="L24" s="35">
        <v>750000</v>
      </c>
      <c r="M24" s="27"/>
      <c r="N24" s="27"/>
      <c r="O24" s="5">
        <v>44652</v>
      </c>
      <c r="P24" s="5">
        <v>45016</v>
      </c>
      <c r="Q24" s="27"/>
      <c r="R24" s="25"/>
      <c r="S24" s="26"/>
      <c r="T24" s="3"/>
    </row>
    <row r="25" spans="1:21" x14ac:dyDescent="0.25">
      <c r="A25" s="27">
        <v>21</v>
      </c>
      <c r="B25" s="27" t="s">
        <v>38</v>
      </c>
      <c r="C25" s="28" t="s">
        <v>28</v>
      </c>
      <c r="D25" s="29" t="s">
        <v>36</v>
      </c>
      <c r="E25" s="33">
        <v>2020</v>
      </c>
      <c r="F25" s="31">
        <v>221</v>
      </c>
      <c r="G25" s="36" t="s">
        <v>120</v>
      </c>
      <c r="H25" s="36" t="s">
        <v>85</v>
      </c>
      <c r="I25" s="36" t="s">
        <v>118</v>
      </c>
      <c r="J25" s="36" t="s">
        <v>119</v>
      </c>
      <c r="K25" s="36" t="s">
        <v>59</v>
      </c>
      <c r="L25" s="35">
        <v>6706635.5789999999</v>
      </c>
      <c r="M25" s="27"/>
      <c r="N25" s="27"/>
      <c r="O25" s="5">
        <v>44652</v>
      </c>
      <c r="P25" s="5">
        <v>45016</v>
      </c>
      <c r="Q25" s="27"/>
      <c r="R25" s="25"/>
      <c r="S25" s="26"/>
      <c r="T25" s="3"/>
    </row>
    <row r="26" spans="1:21" ht="30" customHeight="1" x14ac:dyDescent="0.25">
      <c r="A26" s="27">
        <v>22</v>
      </c>
      <c r="B26" s="27" t="s">
        <v>38</v>
      </c>
      <c r="C26" s="28" t="s">
        <v>29</v>
      </c>
      <c r="D26" s="29" t="s">
        <v>34</v>
      </c>
      <c r="E26" s="33">
        <v>2021</v>
      </c>
      <c r="F26" s="31">
        <v>106.8</v>
      </c>
      <c r="G26" s="36" t="s">
        <v>134</v>
      </c>
      <c r="H26" s="36" t="s">
        <v>86</v>
      </c>
      <c r="I26" s="36" t="s">
        <v>106</v>
      </c>
      <c r="J26" s="36" t="s">
        <v>135</v>
      </c>
      <c r="K26" s="36" t="s">
        <v>139</v>
      </c>
      <c r="L26" s="35">
        <v>5843616.6699999999</v>
      </c>
      <c r="M26" s="27"/>
      <c r="N26" s="27"/>
      <c r="O26" s="5">
        <v>44652</v>
      </c>
      <c r="P26" s="5">
        <v>45016</v>
      </c>
      <c r="Q26" s="27"/>
      <c r="R26" s="25"/>
      <c r="S26" s="26"/>
      <c r="T26" s="3"/>
    </row>
    <row r="27" spans="1:21" x14ac:dyDescent="0.25">
      <c r="A27" s="27">
        <v>23</v>
      </c>
      <c r="B27" s="27" t="s">
        <v>38</v>
      </c>
      <c r="C27" s="28" t="s">
        <v>30</v>
      </c>
      <c r="D27" s="29" t="s">
        <v>37</v>
      </c>
      <c r="E27" s="33">
        <v>2021</v>
      </c>
      <c r="F27" s="31">
        <v>149</v>
      </c>
      <c r="G27" s="36" t="s">
        <v>135</v>
      </c>
      <c r="H27" s="36" t="s">
        <v>87</v>
      </c>
      <c r="I27" s="38" t="s">
        <v>137</v>
      </c>
      <c r="J27" s="38" t="s">
        <v>136</v>
      </c>
      <c r="K27" s="36" t="s">
        <v>138</v>
      </c>
      <c r="L27" s="35">
        <v>6020000</v>
      </c>
      <c r="M27" s="27"/>
      <c r="N27" s="27"/>
      <c r="O27" s="5">
        <v>44652</v>
      </c>
      <c r="P27" s="5">
        <v>45016</v>
      </c>
      <c r="Q27" s="27"/>
      <c r="R27" s="25"/>
      <c r="S27" s="26"/>
      <c r="T27" s="3"/>
    </row>
    <row r="28" spans="1:21" x14ac:dyDescent="0.25">
      <c r="A28" s="27">
        <v>24</v>
      </c>
      <c r="B28" s="27" t="s">
        <v>38</v>
      </c>
      <c r="C28" s="28" t="s">
        <v>31</v>
      </c>
      <c r="D28" s="29" t="s">
        <v>34</v>
      </c>
      <c r="E28" s="33">
        <v>2006</v>
      </c>
      <c r="F28" s="31">
        <v>202</v>
      </c>
      <c r="G28" s="36" t="s">
        <v>123</v>
      </c>
      <c r="H28" s="36" t="s">
        <v>88</v>
      </c>
      <c r="I28" s="36" t="s">
        <v>124</v>
      </c>
      <c r="J28" s="36" t="s">
        <v>88</v>
      </c>
      <c r="K28" s="36" t="s">
        <v>60</v>
      </c>
      <c r="L28" s="35">
        <v>1700000</v>
      </c>
      <c r="M28" s="27"/>
      <c r="N28" s="27"/>
      <c r="O28" s="5">
        <v>44652</v>
      </c>
      <c r="P28" s="5">
        <v>45016</v>
      </c>
      <c r="Q28" s="27"/>
      <c r="R28" s="25"/>
      <c r="S28" s="26"/>
      <c r="T28" s="3"/>
    </row>
    <row r="29" spans="1:21" x14ac:dyDescent="0.25">
      <c r="A29" s="27">
        <v>25</v>
      </c>
      <c r="B29" s="27" t="s">
        <v>38</v>
      </c>
      <c r="C29" s="28" t="s">
        <v>32</v>
      </c>
      <c r="D29" s="29" t="s">
        <v>34</v>
      </c>
      <c r="E29" s="33">
        <v>2012</v>
      </c>
      <c r="F29" s="31">
        <v>145.52000000000001</v>
      </c>
      <c r="G29" s="36" t="s">
        <v>125</v>
      </c>
      <c r="H29" s="36" t="s">
        <v>89</v>
      </c>
      <c r="I29" s="36" t="s">
        <v>106</v>
      </c>
      <c r="J29" s="36" t="s">
        <v>89</v>
      </c>
      <c r="K29" s="27" t="s">
        <v>61</v>
      </c>
      <c r="L29" s="35">
        <v>500000</v>
      </c>
      <c r="M29" s="27"/>
      <c r="N29" s="27"/>
      <c r="O29" s="5">
        <v>44652</v>
      </c>
      <c r="P29" s="5">
        <v>45016</v>
      </c>
      <c r="Q29" s="27"/>
      <c r="R29" s="25"/>
      <c r="S29" s="26"/>
      <c r="T29" s="3"/>
    </row>
    <row r="30" spans="1:21" x14ac:dyDescent="0.25">
      <c r="A30" s="27">
        <v>26</v>
      </c>
      <c r="B30" s="27" t="s">
        <v>38</v>
      </c>
      <c r="C30" s="28" t="s">
        <v>23</v>
      </c>
      <c r="D30" s="29" t="s">
        <v>34</v>
      </c>
      <c r="E30" s="33">
        <v>2016</v>
      </c>
      <c r="F30" s="31">
        <v>134.6</v>
      </c>
      <c r="G30" s="36" t="s">
        <v>126</v>
      </c>
      <c r="H30" s="36" t="s">
        <v>90</v>
      </c>
      <c r="I30" s="36" t="s">
        <v>127</v>
      </c>
      <c r="J30" s="36" t="s">
        <v>128</v>
      </c>
      <c r="K30" s="27" t="s">
        <v>62</v>
      </c>
      <c r="L30" s="35">
        <v>500000</v>
      </c>
      <c r="M30" s="27"/>
      <c r="N30" s="27"/>
      <c r="O30" s="5">
        <v>44652</v>
      </c>
      <c r="P30" s="5">
        <v>45016</v>
      </c>
      <c r="Q30" s="27"/>
      <c r="R30" s="25"/>
      <c r="S30" s="26"/>
      <c r="T30" s="3"/>
    </row>
    <row r="31" spans="1:21" x14ac:dyDescent="0.25">
      <c r="A31" s="27">
        <v>27</v>
      </c>
      <c r="B31" s="27" t="s">
        <v>38</v>
      </c>
      <c r="C31" s="28" t="s">
        <v>23</v>
      </c>
      <c r="D31" s="29" t="s">
        <v>34</v>
      </c>
      <c r="E31" s="33">
        <v>2016</v>
      </c>
      <c r="F31" s="31">
        <v>134.6</v>
      </c>
      <c r="G31" s="36" t="s">
        <v>129</v>
      </c>
      <c r="H31" s="36" t="s">
        <v>91</v>
      </c>
      <c r="I31" s="36" t="s">
        <v>130</v>
      </c>
      <c r="J31" s="36" t="s">
        <v>131</v>
      </c>
      <c r="K31" s="27" t="s">
        <v>63</v>
      </c>
      <c r="L31" s="1">
        <v>500000</v>
      </c>
      <c r="M31" s="27"/>
      <c r="N31" s="27"/>
      <c r="O31" s="5">
        <v>44652</v>
      </c>
      <c r="P31" s="5">
        <v>45016</v>
      </c>
      <c r="Q31" s="27"/>
      <c r="R31" s="25"/>
      <c r="S31" s="26"/>
      <c r="T31" s="3"/>
    </row>
    <row r="32" spans="1:21" s="12" customFormat="1" x14ac:dyDescent="0.25">
      <c r="A32" s="27">
        <v>28</v>
      </c>
      <c r="B32" s="27" t="s">
        <v>38</v>
      </c>
      <c r="C32" s="28" t="s">
        <v>23</v>
      </c>
      <c r="D32" s="30" t="s">
        <v>34</v>
      </c>
      <c r="E32" s="33">
        <v>2016</v>
      </c>
      <c r="F32" s="32">
        <v>134.6</v>
      </c>
      <c r="G32" s="36" t="s">
        <v>132</v>
      </c>
      <c r="H32" s="37" t="s">
        <v>92</v>
      </c>
      <c r="I32" s="36" t="s">
        <v>133</v>
      </c>
      <c r="J32" s="37" t="s">
        <v>92</v>
      </c>
      <c r="K32" s="13" t="s">
        <v>64</v>
      </c>
      <c r="L32" s="1">
        <v>500000</v>
      </c>
      <c r="M32" s="1"/>
      <c r="N32" s="1"/>
      <c r="O32" s="5">
        <v>44652</v>
      </c>
      <c r="P32" s="5">
        <v>45016</v>
      </c>
      <c r="Q32" s="11"/>
      <c r="T32" s="12" t="s">
        <v>16</v>
      </c>
      <c r="U32" s="7"/>
    </row>
    <row r="33" spans="1:21" x14ac:dyDescent="0.25">
      <c r="A33" s="23" t="s">
        <v>20</v>
      </c>
      <c r="B33" s="23"/>
      <c r="C33" s="23"/>
      <c r="D33" s="23"/>
      <c r="E33" s="34"/>
      <c r="F33" s="23"/>
      <c r="G33" s="23"/>
      <c r="H33" s="23"/>
      <c r="I33" s="23"/>
      <c r="J33" s="23"/>
      <c r="K33" s="24"/>
      <c r="L33" s="43">
        <f>SUM(L5:L32)</f>
        <v>35520252.248999998</v>
      </c>
      <c r="M33" s="17"/>
      <c r="N33" s="17"/>
      <c r="O33" s="5"/>
      <c r="P33" s="15"/>
      <c r="Q33" s="2"/>
      <c r="R33" s="3"/>
      <c r="S33" s="3"/>
      <c r="T33" s="3"/>
    </row>
    <row r="34" spans="1:21" s="3" customFormat="1" ht="15" customHeight="1" x14ac:dyDescent="0.25">
      <c r="A34" s="4"/>
      <c r="B34" s="4"/>
      <c r="C34" s="16"/>
      <c r="D34" s="4"/>
      <c r="E34" s="4"/>
      <c r="F34" s="4"/>
      <c r="G34" s="4"/>
      <c r="H34" s="4"/>
      <c r="I34" s="4"/>
      <c r="J34" s="4"/>
      <c r="K34" s="4"/>
      <c r="L34" s="14"/>
      <c r="M34" s="14"/>
      <c r="N34" s="14"/>
      <c r="O34" s="10"/>
      <c r="P34" s="10"/>
      <c r="Q34" s="10"/>
      <c r="U34" s="6"/>
    </row>
  </sheetData>
  <autoFilter ref="A4:Z33">
    <filterColumn colId="17" showButton="0"/>
  </autoFilter>
  <mergeCells count="3">
    <mergeCell ref="Q1:S1"/>
    <mergeCell ref="A2:Q2"/>
    <mergeCell ref="R3:S4"/>
  </mergeCells>
  <pageMargins left="0.19685039370078741" right="0" top="0.19685039370078741" bottom="0.19685039370078741" header="0.31496062992125984" footer="0.19685039370078741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Тываэнерго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t_igor</dc:creator>
  <cp:lastModifiedBy>Елена Александровна Тежит</cp:lastModifiedBy>
  <cp:lastPrinted>2020-09-17T05:44:38Z</cp:lastPrinted>
  <dcterms:created xsi:type="dcterms:W3CDTF">2013-09-27T05:29:52Z</dcterms:created>
  <dcterms:modified xsi:type="dcterms:W3CDTF">2021-11-30T05:14:23Z</dcterms:modified>
</cp:coreProperties>
</file>